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pwr7o8l\"/>
    </mc:Choice>
  </mc:AlternateContent>
  <xr:revisionPtr revIDLastSave="0" documentId="13_ncr:1_{E7418D8B-ED5D-406A-B9DB-69999BA9B68B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0" i="1"/>
  <c r="F89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<sst xmlns="http://schemas.openxmlformats.org/spreadsheetml/2006/main" count="255" uniqueCount="168">
  <si>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</si>
  <si>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</si>
  <si>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</si>
  <si>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</si>
  <si>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</si>
  <si>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</si>
  <si>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</si>
  <si>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</si>
  <si>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</si>
  <si>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</si>
  <si>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</si>
  <si>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</si>
  <si>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</si>
  <si>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</si>
  <si>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</si>
  <si>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</si>
  <si>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</si>
  <si>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</si>
  <si>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15</t>
  </si>
  <si>
    <t>PORZ-ZRB</t>
  </si>
  <si>
    <t>Porządkowanie zrębów z pozostałości drzewnych - mechaniczne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</si>
  <si>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</si>
  <si>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</si>
  <si>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</si>
  <si>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</si>
  <si>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</si>
  <si>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</si>
  <si>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</si>
  <si>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</si>
  <si>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43</t>
  </si>
  <si>
    <t>ROZME-KRZ</t>
  </si>
  <si>
    <t>Mechaniczne rozdrabnianie krzewów, malin, jeżyn itp.</t>
  </si>
  <si>
    <t xml:space="preserve"> 50</t>
  </si>
  <si>
    <t>OPR-DCP</t>
  </si>
  <si>
    <t>Opryskiwanie drewna w stosach i mygłach</t>
  </si>
  <si>
    <t>HLTR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</si>
  <si>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</si>
  <si>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</si>
  <si>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</si>
  <si>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</si>
  <si>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</si>
  <si>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</si>
  <si>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</si>
  <si>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</si>
  <si>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</si>
  <si>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</si>
  <si>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</si>
  <si>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</si>
  <si>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</si>
  <si>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</si>
  <si>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</si>
  <si>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</si>
  <si>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</si>
  <si>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</si>
  <si>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</si>
  <si>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</si>
  <si>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</si>
  <si>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</si>
  <si>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</si>
  <si>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</si>
  <si>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</si>
  <si>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</si>
  <si>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107</t>
  </si>
  <si>
    <t>SADZ-W+D</t>
  </si>
  <si>
    <t>Sadzenie wielolatek drzewek ukorzenionych w dołki, wraz z wykopaniem dołków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</si>
  <si>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</si>
  <si>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</si>
  <si>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</si>
  <si>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</si>
  <si>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</si>
  <si>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</si>
  <si>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</si>
  <si>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</si>
  <si>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</si>
  <si>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</si>
  <si>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</si>
  <si>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</si>
  <si>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</si>
  <si>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</si>
  <si>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</si>
  <si>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</si>
  <si>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</si>
  <si>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</si>
  <si>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</si>
  <si>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</si>
  <si>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</si>
  <si>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</si>
  <si>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</si>
  <si>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</si>
  <si>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</si>
  <si>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</si>
  <si>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</si>
  <si>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</si>
  <si>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</si>
  <si>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</si>
  <si>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</si>
  <si>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</si>
  <si>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</si>
  <si>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</si>
  <si>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</si>
  <si>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</si>
  <si>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157</t>
  </si>
  <si>
    <t>SZUK-PĘDR</t>
  </si>
  <si>
    <t>Badanie zapędraczenia gleby - dół o objętości 0,5 m3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</si>
  <si>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</si>
  <si>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</si>
  <si>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</si>
  <si>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</si>
  <si>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</si>
  <si>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</si>
  <si>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</si>
  <si>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</si>
  <si>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</si>
  <si>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351</t>
  </si>
  <si>
    <t>N-ZSPNSO</t>
  </si>
  <si>
    <t>Zbiór szyszek z plantacji nasiennych sosnowych</t>
  </si>
  <si>
    <t>KG</t>
  </si>
  <si>
    <t>361</t>
  </si>
  <si>
    <t>ZB-NASBK</t>
  </si>
  <si>
    <t>Zbiór nasion buka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</si>
  <si>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</si>
  <si>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</si>
  <si>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</si>
  <si>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</si>
  <si>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</si>
  <si>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</si>
  <si>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</si>
  <si>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</si>
  <si>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</si>
  <si>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</si>
  <si>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</si>
  <si>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</si>
  <si>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</si>
  <si>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</si>
  <si>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</si>
  <si>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</si>
  <si>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</si>
  <si>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</si>
  <si>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</si>
  <si>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</si>
  <si>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</si>
  <si>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</si>
  <si>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</si>
  <si>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</si>
  <si>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</si>
  <si>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</si>
  <si>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</si>
  <si>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</si>
  <si>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</si>
  <si>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</si>
  <si>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09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</si>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</sst>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8"/>
  <sheetViews>
    <sheetView tabSelected="1" topLeftCell="A7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142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19" t="s">
        <v>143</v>
      </c>
      <c r="C10" s="19"/>
      <c r="D10" s="19"/>
    </row>
    <row r="11" spans="2:15" s="1" customFormat="1" ht="12.4" customHeight="1" x14ac:dyDescent="0.2">
      <c r="B11" s="19"/>
      <c r="C11" s="19"/>
      <c r="D11" s="19"/>
      <c r="G11" s="38" t="s">
        <v>144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145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146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147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148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149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20" t="s">
        <v>150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151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5244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3" t="s">
        <v>152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3633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3" t="s">
        <v>153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190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3.2" customHeight="1" x14ac:dyDescent="0.2"/>
    <row r="44" spans="2:13" s="1" customFormat="1" ht="18.2" customHeight="1" x14ac:dyDescent="0.2">
      <c r="B44" s="13" t="s">
        <v>154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1" t="s">
        <v>10</v>
      </c>
      <c r="M46" s="1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933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400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1" t="s">
        <v>10</v>
      </c>
      <c r="M50" s="11"/>
    </row>
    <row r="51" spans="2:13" s="1" customFormat="1" ht="28.9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5.07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21</v>
      </c>
      <c r="G54" s="8">
        <v>1.26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750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39</v>
      </c>
      <c r="G56" s="8">
        <v>0.48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9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43</v>
      </c>
      <c r="G57" s="8">
        <v>13.2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44</v>
      </c>
      <c r="D58" s="6" t="s">
        <v>45</v>
      </c>
      <c r="E58" s="7" t="s">
        <v>46</v>
      </c>
      <c r="F58" s="6" t="s">
        <v>43</v>
      </c>
      <c r="G58" s="8">
        <v>3.4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47</v>
      </c>
      <c r="D59" s="6" t="s">
        <v>48</v>
      </c>
      <c r="E59" s="7" t="s">
        <v>49</v>
      </c>
      <c r="F59" s="6" t="s">
        <v>14</v>
      </c>
      <c r="G59" s="8">
        <v>20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50</v>
      </c>
      <c r="D60" s="6" t="s">
        <v>51</v>
      </c>
      <c r="E60" s="7" t="s">
        <v>52</v>
      </c>
      <c r="F60" s="6" t="s">
        <v>39</v>
      </c>
      <c r="G60" s="8">
        <v>15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53</v>
      </c>
      <c r="D61" s="6" t="s">
        <v>54</v>
      </c>
      <c r="E61" s="7" t="s">
        <v>55</v>
      </c>
      <c r="F61" s="6" t="s">
        <v>39</v>
      </c>
      <c r="G61" s="8">
        <v>3.16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9" customHeight="1" x14ac:dyDescent="0.2">
      <c r="B62" s="5">
        <v>17</v>
      </c>
      <c r="C62" s="6" t="s">
        <v>56</v>
      </c>
      <c r="D62" s="6" t="s">
        <v>57</v>
      </c>
      <c r="E62" s="7" t="s">
        <v>58</v>
      </c>
      <c r="F62" s="6" t="s">
        <v>39</v>
      </c>
      <c r="G62" s="8">
        <v>0.48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18</v>
      </c>
      <c r="C63" s="6" t="s">
        <v>59</v>
      </c>
      <c r="D63" s="6" t="s">
        <v>60</v>
      </c>
      <c r="E63" s="7" t="s">
        <v>61</v>
      </c>
      <c r="F63" s="6" t="s">
        <v>39</v>
      </c>
      <c r="G63" s="8">
        <v>0.22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39</v>
      </c>
      <c r="G64" s="8">
        <v>0.5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39</v>
      </c>
      <c r="G65" s="8">
        <v>3.2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21</v>
      </c>
      <c r="G66" s="8">
        <v>1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21</v>
      </c>
      <c r="G67" s="8">
        <v>4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9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21</v>
      </c>
      <c r="G68" s="8">
        <v>1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21</v>
      </c>
      <c r="G69" s="8">
        <v>2.2000000000000002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21</v>
      </c>
      <c r="G70" s="8">
        <v>25.08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28.9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21</v>
      </c>
      <c r="G71" s="8">
        <v>4.95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27</v>
      </c>
      <c r="C72" s="6" t="s">
        <v>86</v>
      </c>
      <c r="D72" s="6" t="s">
        <v>87</v>
      </c>
      <c r="E72" s="7" t="s">
        <v>88</v>
      </c>
      <c r="F72" s="6" t="s">
        <v>89</v>
      </c>
      <c r="G72" s="8">
        <v>4.45</v>
      </c>
      <c r="H72" s="23">
        <v>0</v>
      </c>
      <c r="I72" s="21">
        <f>ROUND(G72* H72,2)</f>
        <v>0</v>
      </c>
      <c r="J72" s="5">
        <v>23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89</v>
      </c>
      <c r="G73" s="8">
        <v>7</v>
      </c>
      <c r="H73" s="23">
        <v>0</v>
      </c>
      <c r="I73" s="21">
        <f>ROUND(G73* H73,2)</f>
        <v>0</v>
      </c>
      <c r="J73" s="5">
        <v>23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96</v>
      </c>
      <c r="G74" s="8">
        <v>120</v>
      </c>
      <c r="H74" s="23">
        <v>0</v>
      </c>
      <c r="I74" s="21">
        <f>ROUND(G74* H74,2)</f>
        <v>0</v>
      </c>
      <c r="J74" s="5">
        <v>23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100</v>
      </c>
      <c r="G75" s="8">
        <v>70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31</v>
      </c>
      <c r="C76" s="6" t="s">
        <v>101</v>
      </c>
      <c r="D76" s="6" t="s">
        <v>102</v>
      </c>
      <c r="E76" s="7" t="s">
        <v>103</v>
      </c>
      <c r="F76" s="6" t="s">
        <v>100</v>
      </c>
      <c r="G76" s="8">
        <v>14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9" customHeight="1" x14ac:dyDescent="0.2">
      <c r="B77" s="5">
        <v>32</v>
      </c>
      <c r="C77" s="6" t="s">
        <v>104</v>
      </c>
      <c r="D77" s="6" t="s">
        <v>105</v>
      </c>
      <c r="E77" s="7" t="s">
        <v>106</v>
      </c>
      <c r="F77" s="6" t="s">
        <v>14</v>
      </c>
      <c r="G77" s="8">
        <v>1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9" customHeight="1" x14ac:dyDescent="0.2">
      <c r="B78" s="5">
        <v>33</v>
      </c>
      <c r="C78" s="6" t="s">
        <v>107</v>
      </c>
      <c r="D78" s="6" t="s">
        <v>108</v>
      </c>
      <c r="E78" s="7" t="s">
        <v>109</v>
      </c>
      <c r="F78" s="6" t="s">
        <v>100</v>
      </c>
      <c r="G78" s="8">
        <v>15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110</v>
      </c>
      <c r="D79" s="6" t="s">
        <v>111</v>
      </c>
      <c r="E79" s="7" t="s">
        <v>112</v>
      </c>
      <c r="F79" s="6" t="s">
        <v>100</v>
      </c>
      <c r="G79" s="8">
        <v>163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113</v>
      </c>
      <c r="D80" s="6" t="s">
        <v>114</v>
      </c>
      <c r="E80" s="7" t="s">
        <v>115</v>
      </c>
      <c r="F80" s="6" t="s">
        <v>116</v>
      </c>
      <c r="G80" s="8">
        <v>800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19.7" customHeight="1" x14ac:dyDescent="0.2">
      <c r="B81" s="5">
        <v>36</v>
      </c>
      <c r="C81" s="6" t="s">
        <v>117</v>
      </c>
      <c r="D81" s="6" t="s">
        <v>118</v>
      </c>
      <c r="E81" s="7" t="s">
        <v>119</v>
      </c>
      <c r="F81" s="6" t="s">
        <v>116</v>
      </c>
      <c r="G81" s="8">
        <v>50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19.7" customHeight="1" x14ac:dyDescent="0.2">
      <c r="B82" s="5">
        <v>37</v>
      </c>
      <c r="C82" s="6" t="s">
        <v>120</v>
      </c>
      <c r="D82" s="6" t="s">
        <v>121</v>
      </c>
      <c r="E82" s="7" t="s">
        <v>122</v>
      </c>
      <c r="F82" s="6" t="s">
        <v>96</v>
      </c>
      <c r="G82" s="8">
        <v>164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19.7" customHeight="1" x14ac:dyDescent="0.2">
      <c r="B83" s="5">
        <v>38</v>
      </c>
      <c r="C83" s="6" t="s">
        <v>123</v>
      </c>
      <c r="D83" s="6" t="s">
        <v>124</v>
      </c>
      <c r="E83" s="7" t="s">
        <v>122</v>
      </c>
      <c r="F83" s="6" t="s">
        <v>96</v>
      </c>
      <c r="G83" s="8">
        <v>26</v>
      </c>
      <c r="H83" s="23">
        <v>0</v>
      </c>
      <c r="I83" s="21">
        <f>ROUND(G83* H83,2)</f>
        <v>0</v>
      </c>
      <c r="J83" s="5">
        <v>23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39</v>
      </c>
      <c r="C84" s="6" t="s">
        <v>125</v>
      </c>
      <c r="D84" s="6" t="s">
        <v>126</v>
      </c>
      <c r="E84" s="7" t="s">
        <v>127</v>
      </c>
      <c r="F84" s="6" t="s">
        <v>96</v>
      </c>
      <c r="G84" s="8">
        <v>50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19.7" customHeight="1" x14ac:dyDescent="0.2">
      <c r="B85" s="5">
        <v>40</v>
      </c>
      <c r="C85" s="6" t="s">
        <v>128</v>
      </c>
      <c r="D85" s="6" t="s">
        <v>129</v>
      </c>
      <c r="E85" s="7" t="s">
        <v>130</v>
      </c>
      <c r="F85" s="6" t="s">
        <v>96</v>
      </c>
      <c r="G85" s="8">
        <v>58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4" s="1" customFormat="1" ht="19.7" customHeight="1" x14ac:dyDescent="0.2">
      <c r="B86" s="5">
        <v>41</v>
      </c>
      <c r="C86" s="6" t="s">
        <v>131</v>
      </c>
      <c r="D86" s="6" t="s">
        <v>132</v>
      </c>
      <c r="E86" s="7" t="s">
        <v>133</v>
      </c>
      <c r="F86" s="6" t="s">
        <v>96</v>
      </c>
      <c r="G86" s="8">
        <v>67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4" s="1" customFormat="1" ht="19.7" customHeight="1" x14ac:dyDescent="0.2">
      <c r="B87" s="5">
        <v>42</v>
      </c>
      <c r="C87" s="6" t="s">
        <v>134</v>
      </c>
      <c r="D87" s="6" t="s">
        <v>135</v>
      </c>
      <c r="E87" s="7" t="s">
        <v>133</v>
      </c>
      <c r="F87" s="6" t="s">
        <v>96</v>
      </c>
      <c r="G87" s="8">
        <v>6</v>
      </c>
      <c r="H87" s="23">
        <v>0</v>
      </c>
      <c r="I87" s="21">
        <f>ROUND(G87* H87,2)</f>
        <v>0</v>
      </c>
      <c r="J87" s="5">
        <v>23</v>
      </c>
      <c r="K87" s="21">
        <f>ROUND(I87* J87/100,2)</f>
        <v>0</v>
      </c>
      <c r="L87" s="22">
        <f>ROUND(I87+ K87,2)</f>
        <v>0</v>
      </c>
      <c r="M87" s="9"/>
    </row>
    <row r="88" spans="2:14" s="1" customFormat="1" ht="55.9" customHeight="1" x14ac:dyDescent="0.2"/>
    <row r="89" spans="2:14" s="1" customFormat="1" ht="21.4" customHeight="1" x14ac:dyDescent="0.2">
      <c r="B89" s="14" t="s">
        <v>136</v>
      </c>
      <c r="C89" s="14"/>
      <c r="D89" s="14"/>
      <c r="E89" s="14"/>
      <c r="F89" s="24">
        <f>ROUND(I32+I37+I42+I47+I48+I51+I52+I53+I54+I55+I56+I57+I58+I59+I60+I61+I62+I63+I64+I65+I66+I67+I68+I69+I70+I71+I72+I73+I74+I75+I76+I77+I78+I79+I80+I81+I82+I83+I84+I85+I86+I87,2)</f>
        <v>0</v>
      </c>
      <c r="G89" s="25"/>
      <c r="H89" s="25"/>
      <c r="I89" s="25"/>
      <c r="J89" s="25"/>
      <c r="K89" s="25"/>
      <c r="L89" s="25"/>
      <c r="M89" s="26"/>
    </row>
    <row r="90" spans="2:14" s="1" customFormat="1" ht="21.4" customHeight="1" x14ac:dyDescent="0.2">
      <c r="B90" s="14" t="s">
        <v>137</v>
      </c>
      <c r="C90" s="14"/>
      <c r="D90" s="14"/>
      <c r="E90" s="14"/>
      <c r="F90" s="27">
        <f>ROUND(L32+L37+L42+L47+L48+L51+L52+L53+L54+L55+L56+L57+L58+L59+L60+L61+L62+L63+L64+L65+L66+L67+L68+L69+L70+L71+L72+L73+L74+L75+L76+L77+L78+L79+L80+L81+L82+L83+L84+L85+L86+L87,2)</f>
        <v>0</v>
      </c>
      <c r="G90" s="28"/>
      <c r="H90" s="28"/>
      <c r="I90" s="28"/>
      <c r="J90" s="28"/>
      <c r="K90" s="28"/>
      <c r="L90" s="28"/>
      <c r="M90" s="29"/>
    </row>
    <row r="91" spans="2:14" s="1" customFormat="1" ht="11.1" customHeight="1" x14ac:dyDescent="0.2"/>
    <row r="92" spans="2:14" s="1" customFormat="1" ht="80.099999999999994" customHeight="1" x14ac:dyDescent="0.2">
      <c r="B92" s="31" t="s">
        <v>155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2:14" s="1" customFormat="1" ht="2.65" customHeight="1" x14ac:dyDescent="0.2"/>
    <row r="94" spans="2:14" s="1" customFormat="1" ht="110.1" customHeight="1" x14ac:dyDescent="0.2">
      <c r="B94" s="31" t="s">
        <v>156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spans="2:14" s="1" customFormat="1" ht="5.25" customHeight="1" x14ac:dyDescent="0.2"/>
    <row r="96" spans="2:14" s="1" customFormat="1" ht="110.1" customHeight="1" x14ac:dyDescent="0.2">
      <c r="B96" s="15" t="s">
        <v>157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5.25" customHeight="1" x14ac:dyDescent="0.2"/>
    <row r="98" spans="2:14" s="1" customFormat="1" ht="37.9" customHeight="1" x14ac:dyDescent="0.2">
      <c r="B98" s="32" t="s">
        <v>138</v>
      </c>
      <c r="C98" s="32"/>
      <c r="D98" s="32"/>
      <c r="E98" s="32"/>
      <c r="F98" s="34" t="s">
        <v>139</v>
      </c>
      <c r="G98" s="34"/>
      <c r="H98" s="34"/>
      <c r="I98" s="34"/>
      <c r="J98" s="34"/>
      <c r="K98" s="34"/>
      <c r="L98" s="34"/>
    </row>
    <row r="99" spans="2:14" s="1" customFormat="1" ht="28.9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2:14" s="1" customFormat="1" ht="28.9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4" s="1" customFormat="1" ht="28.9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2:14" s="1" customFormat="1" ht="28.9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.65" customHeight="1" x14ac:dyDescent="0.2"/>
    <row r="104" spans="2:14" s="1" customFormat="1" ht="203.1" customHeight="1" x14ac:dyDescent="0.2">
      <c r="B104" s="31" t="s">
        <v>158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2:14" s="1" customFormat="1" ht="2.65" customHeight="1" x14ac:dyDescent="0.2"/>
    <row r="106" spans="2:14" s="1" customFormat="1" ht="36.950000000000003" customHeight="1" x14ac:dyDescent="0.2">
      <c r="B106" s="35" t="s">
        <v>159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2:14" s="1" customFormat="1" ht="2.65" customHeight="1" x14ac:dyDescent="0.2"/>
    <row r="108" spans="2:14" s="1" customFormat="1" ht="37.9" customHeight="1" x14ac:dyDescent="0.2">
      <c r="B108" s="32" t="s">
        <v>140</v>
      </c>
      <c r="C108" s="32"/>
      <c r="D108" s="32"/>
      <c r="E108" s="32"/>
      <c r="F108" s="36" t="s">
        <v>141</v>
      </c>
      <c r="G108" s="36"/>
      <c r="H108" s="36"/>
      <c r="I108" s="36"/>
      <c r="J108" s="36"/>
      <c r="K108" s="36"/>
      <c r="L108" s="36"/>
    </row>
    <row r="109" spans="2:14" s="1" customFormat="1" ht="28.9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8.9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8.9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8.9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.65" customHeight="1" x14ac:dyDescent="0.2"/>
    <row r="114" spans="2:14" s="1" customFormat="1" ht="159.94999999999999" customHeight="1" x14ac:dyDescent="0.2">
      <c r="B114" s="31" t="s">
        <v>160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2:14" s="1" customFormat="1" ht="2.65" customHeight="1" x14ac:dyDescent="0.2"/>
    <row r="116" spans="2:14" s="1" customFormat="1" ht="54.95" customHeight="1" x14ac:dyDescent="0.2">
      <c r="B116" s="31" t="s">
        <v>161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2:14" s="1" customFormat="1" ht="2.65" customHeight="1" x14ac:dyDescent="0.2"/>
    <row r="118" spans="2:14" s="1" customFormat="1" ht="60" customHeight="1" x14ac:dyDescent="0.2">
      <c r="B118" s="15" t="s">
        <v>162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48" customHeight="1" x14ac:dyDescent="0.2">
      <c r="B120" s="15" t="s">
        <v>163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125.1" customHeight="1" x14ac:dyDescent="0.2">
      <c r="B122" s="31" t="s">
        <v>164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2:14" s="1" customFormat="1" ht="2.65" customHeight="1" x14ac:dyDescent="0.2"/>
    <row r="124" spans="2:14" s="1" customFormat="1" ht="84.95" customHeight="1" x14ac:dyDescent="0.2">
      <c r="B124" s="31" t="s">
        <v>165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2:14" s="1" customFormat="1" ht="86.85" customHeight="1" x14ac:dyDescent="0.2"/>
    <row r="126" spans="2:14" s="1" customFormat="1" ht="17.649999999999999" customHeight="1" x14ac:dyDescent="0.2">
      <c r="I126" s="18" t="s">
        <v>166</v>
      </c>
      <c r="J126" s="18"/>
    </row>
    <row r="127" spans="2:14" s="1" customFormat="1" ht="145.15" customHeight="1" x14ac:dyDescent="0.2"/>
    <row r="128" spans="2:14" s="1" customFormat="1" ht="81.599999999999994" customHeight="1" x14ac:dyDescent="0.2">
      <c r="B128" s="17" t="s">
        <v>167</v>
      </c>
      <c r="C128" s="17"/>
      <c r="D128" s="17"/>
      <c r="E128" s="17"/>
      <c r="F128" s="17"/>
      <c r="G128" s="17"/>
      <c r="H128" s="17"/>
      <c r="I128" s="17"/>
      <c r="J128" s="17"/>
    </row>
  </sheetData>
  <mergeCells count="104">
    <mergeCell ref="B10:D11"/>
    <mergeCell ref="B100:E100"/>
    <mergeCell ref="B101:E101"/>
    <mergeCell ref="B102:E102"/>
    <mergeCell ref="B104:N104"/>
    <mergeCell ref="B106:N106"/>
    <mergeCell ref="B108:E108"/>
    <mergeCell ref="B109:E109"/>
    <mergeCell ref="B110:E110"/>
    <mergeCell ref="B24:L24"/>
    <mergeCell ref="B26:L26"/>
    <mergeCell ref="B29:K29"/>
    <mergeCell ref="B34:K34"/>
    <mergeCell ref="B39:K39"/>
    <mergeCell ref="B98:E98"/>
    <mergeCell ref="B99:E99"/>
    <mergeCell ref="F100:L100"/>
    <mergeCell ref="F101:L101"/>
    <mergeCell ref="F102:L102"/>
    <mergeCell ref="F108:L108"/>
    <mergeCell ref="B111:E111"/>
    <mergeCell ref="B112:E112"/>
    <mergeCell ref="B114:N114"/>
    <mergeCell ref="B116:N116"/>
    <mergeCell ref="B118:N118"/>
    <mergeCell ref="B120:N120"/>
    <mergeCell ref="B122:N122"/>
    <mergeCell ref="B124:N124"/>
    <mergeCell ref="B128:J128"/>
    <mergeCell ref="I126:J126"/>
    <mergeCell ref="B4:D4"/>
    <mergeCell ref="B44:K44"/>
    <mergeCell ref="B6:D6"/>
    <mergeCell ref="B8:D8"/>
    <mergeCell ref="B89:E89"/>
    <mergeCell ref="B90:E90"/>
    <mergeCell ref="B92:N92"/>
    <mergeCell ref="B94:N94"/>
    <mergeCell ref="B96:N96"/>
    <mergeCell ref="E14:G14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F109:L109"/>
    <mergeCell ref="F110:L110"/>
    <mergeCell ref="F111:L111"/>
    <mergeCell ref="F112:L112"/>
    <mergeCell ref="F89:M89"/>
    <mergeCell ref="F90:M90"/>
    <mergeCell ref="F98:L98"/>
    <mergeCell ref="F99:L99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16:I16"/>
    <mergeCell ref="B18:I18"/>
    <mergeCell ref="B20:I20"/>
    <mergeCell ref="B22:I22"/>
    <mergeCell ref="B3:E3"/>
    <mergeCell ref="B5:E5"/>
    <mergeCell ref="B7:E7"/>
    <mergeCell ref="L87:M8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2024-10-21T10:25:54Z</dcterms:created>
  <dcterms:modified xsi:type="dcterms:W3CDTF">2024-10-21T10:26:32Z</dcterms:modified>
</cp:coreProperties>
</file>